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52A35147-D885-430A-A801-307BC956D8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7" r:id="rId1"/>
  </sheets>
  <definedNames>
    <definedName name="_xlnm._FilterDatabase" localSheetId="0" hidden="1">'THÁNG 8'!$B$5:$K$16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7" l="1"/>
  <c r="H16" i="7"/>
  <c r="F16" i="7"/>
  <c r="H8" i="7"/>
  <c r="H7" i="7"/>
  <c r="H6" i="7" l="1"/>
  <c r="H14" i="7"/>
  <c r="H13" i="7"/>
  <c r="H10" i="7"/>
  <c r="H11" i="7"/>
  <c r="H12" i="7"/>
  <c r="H15" i="7"/>
  <c r="H9" i="7"/>
</calcChain>
</file>

<file path=xl/sharedStrings.xml><?xml version="1.0" encoding="utf-8"?>
<sst xmlns="http://schemas.openxmlformats.org/spreadsheetml/2006/main" count="42" uniqueCount="27">
  <si>
    <t>Ngày hạch toán</t>
  </si>
  <si>
    <t>CTY TTHH DỊCH VỤ EB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</si>
  <si>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</si>
  <si>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</si>
  <si>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</si>
  <si>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</si>
  <si>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</si>
  <si>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</si>
  <si>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Cty TNHH Dịch vụ EB</t>
  </si>
  <si>
    <t>TỖNG CỘNG</t>
  </si>
  <si>
    <t>Diển giải</t>
  </si>
  <si>
    <t>phí dịch vụ</t>
  </si>
  <si>
    <t xml:space="preserve">  CHI TIẾT HÀNG TRẢ</t>
  </si>
  <si>
    <t>hàng trả</t>
  </si>
  <si>
    <t>THÁNG 8 NĂM 2022</t>
  </si>
  <si>
    <t>13246</t>
  </si>
  <si>
    <t>10909</t>
  </si>
  <si>
    <t>9265</t>
  </si>
  <si>
    <t>9038</t>
  </si>
  <si>
    <t>7637</t>
  </si>
  <si>
    <t>7658</t>
  </si>
  <si>
    <t>7004</t>
  </si>
  <si>
    <t>4449</t>
  </si>
  <si>
    <t>2731</t>
  </si>
  <si>
    <t>phí dịch vụ t6</t>
  </si>
  <si>
    <t>phí hỗ trợ  t6</t>
  </si>
  <si>
    <t>4708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</si>
</sst>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Microsoft Sans Serif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165" fontId="8" fillId="0" borderId="2" xfId="1" applyNumberFormat="1" applyFont="1" applyBorder="1" applyAlignment="1">
      <alignment horizontal="left" vertical="center"/>
    </xf>
    <xf numFmtId="164" fontId="1" fillId="0" borderId="3" xfId="0" quotePrefix="1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53DA-0743-4062-9C7E-939AD616555D}">
  <sheetPr>
    <outlinePr summaryBelow="0"/>
  </sheetPr>
  <dimension ref="A1:H16"/>
  <sheetViews>
    <sheetView tabSelected="1" zoomScaleNormal="100" workbookViewId="0">
      <selection activeCell="E8" sqref="E8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5" width="26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1" t="s">
        <v>12</v>
      </c>
      <c r="C1" s="21"/>
      <c r="D1" s="21"/>
      <c r="E1" s="21"/>
      <c r="F1" s="21"/>
      <c r="G1" s="21"/>
      <c r="H1" s="21"/>
    </row>
    <row r="2" spans="1:8" x14ac:dyDescent="0.25">
      <c r="B2" s="22" t="s">
        <v>1</v>
      </c>
      <c r="C2" s="22"/>
      <c r="D2" s="22"/>
      <c r="E2" s="22"/>
      <c r="F2" s="22"/>
      <c r="G2" s="22"/>
      <c r="H2" s="22"/>
    </row>
    <row r="3" spans="1:8" x14ac:dyDescent="0.25">
      <c r="B3" s="12"/>
      <c r="C3" s="12"/>
      <c r="D3" s="23" t="s">
        <v>14</v>
      </c>
      <c r="E3" s="23"/>
      <c r="F3" s="23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7</v>
      </c>
      <c r="B5" s="13" t="s">
        <v>0</v>
      </c>
      <c r="C5" s="13" t="s">
        <v>2</v>
      </c>
      <c r="D5" s="14" t="s">
        <v>3</v>
      </c>
      <c r="E5" s="14" t="s">
        <v>10</v>
      </c>
      <c r="F5" s="14" t="s">
        <v>4</v>
      </c>
      <c r="G5" s="15" t="s">
        <v>5</v>
      </c>
      <c r="H5" s="16" t="s">
        <v>6</v>
      </c>
    </row>
    <row r="6" spans="1:8" s="20" customFormat="1" ht="14.25" customHeight="1" x14ac:dyDescent="0.25">
      <c r="A6" s="19"/>
      <c r="B6" s="6">
        <v>44771</v>
      </c>
      <c r="C6" s="9" t="s">
        <v>22</v>
      </c>
      <c r="D6" s="5" t="s">
        <v>8</v>
      </c>
      <c r="E6" s="5" t="s">
        <v>24</v>
      </c>
      <c r="F6" s="10">
        <v>69231355</v>
      </c>
      <c r="G6" s="11">
        <v>5538508</v>
      </c>
      <c r="H6" s="11">
        <f>F6+G6</f>
        <v>74769863</v>
      </c>
    </row>
    <row r="7" spans="1:8" s="20" customFormat="1" ht="14.25" customHeight="1" x14ac:dyDescent="0.25">
      <c r="A7" s="19"/>
      <c r="B7" s="6">
        <v>44770</v>
      </c>
      <c r="C7" s="9" t="s">
        <v>23</v>
      </c>
      <c r="D7" s="5" t="s">
        <v>8</v>
      </c>
      <c r="E7" s="5" t="s">
        <v>25</v>
      </c>
      <c r="F7" s="10">
        <v>18060354</v>
      </c>
      <c r="G7" s="11">
        <v>1444828</v>
      </c>
      <c r="H7" s="11">
        <f>F7+G7</f>
        <v>19505182</v>
      </c>
    </row>
    <row r="8" spans="1:8" s="20" customFormat="1" ht="14.25" customHeight="1" x14ac:dyDescent="0.25">
      <c r="A8" s="19"/>
      <c r="B8" s="6">
        <v>44771</v>
      </c>
      <c r="C8" s="9" t="s">
        <v>26</v>
      </c>
      <c r="D8" s="5" t="s">
        <v>8</v>
      </c>
      <c r="E8" s="5" t="s">
        <v>25</v>
      </c>
      <c r="F8" s="10">
        <v>15050295</v>
      </c>
      <c r="G8" s="11">
        <v>1204024</v>
      </c>
      <c r="H8" s="11">
        <f>F8+G8</f>
        <v>16254319</v>
      </c>
    </row>
    <row r="9" spans="1:8" s="20" customFormat="1" ht="17.25" customHeight="1" x14ac:dyDescent="0.25">
      <c r="A9" s="19">
        <v>1</v>
      </c>
      <c r="B9" s="18">
        <v>44803</v>
      </c>
      <c r="C9" s="9" t="s">
        <v>15</v>
      </c>
      <c r="D9" s="5" t="s">
        <v>8</v>
      </c>
      <c r="E9" s="5" t="s">
        <v>11</v>
      </c>
      <c r="F9" s="10">
        <v>14509157</v>
      </c>
      <c r="G9" s="11">
        <v>1160733</v>
      </c>
      <c r="H9" s="11">
        <f>F9+G9</f>
        <v>15669890</v>
      </c>
    </row>
    <row r="10" spans="1:8" s="20" customFormat="1" x14ac:dyDescent="0.25">
      <c r="A10" s="19">
        <v>2</v>
      </c>
      <c r="B10" s="6">
        <v>44803</v>
      </c>
      <c r="C10" s="9" t="s">
        <v>16</v>
      </c>
      <c r="D10" s="5" t="s">
        <v>8</v>
      </c>
      <c r="E10" s="5" t="s">
        <v>11</v>
      </c>
      <c r="F10" s="10">
        <v>66742123</v>
      </c>
      <c r="G10" s="11">
        <v>5339370</v>
      </c>
      <c r="H10" s="11">
        <f t="shared" ref="H10:H15" si="0">F10+G10</f>
        <v>72081493</v>
      </c>
    </row>
    <row r="11" spans="1:8" s="20" customFormat="1" x14ac:dyDescent="0.25">
      <c r="A11" s="19"/>
      <c r="B11" s="6">
        <v>44803</v>
      </c>
      <c r="C11" s="9" t="s">
        <v>17</v>
      </c>
      <c r="D11" s="5" t="s">
        <v>8</v>
      </c>
      <c r="E11" s="5" t="s">
        <v>11</v>
      </c>
      <c r="F11" s="10">
        <v>17410989</v>
      </c>
      <c r="G11" s="11">
        <v>1392879</v>
      </c>
      <c r="H11" s="11">
        <f t="shared" si="0"/>
        <v>18803868</v>
      </c>
    </row>
    <row r="12" spans="1:8" s="20" customFormat="1" x14ac:dyDescent="0.25">
      <c r="A12" s="19"/>
      <c r="B12" s="6">
        <v>44802</v>
      </c>
      <c r="C12" s="9" t="s">
        <v>18</v>
      </c>
      <c r="D12" s="5" t="s">
        <v>8</v>
      </c>
      <c r="E12" s="5" t="s">
        <v>13</v>
      </c>
      <c r="F12" s="10">
        <v>614645</v>
      </c>
      <c r="G12" s="11">
        <v>49172</v>
      </c>
      <c r="H12" s="11">
        <f t="shared" si="0"/>
        <v>663817</v>
      </c>
    </row>
    <row r="13" spans="1:8" s="20" customFormat="1" x14ac:dyDescent="0.25">
      <c r="A13" s="19"/>
      <c r="B13" s="6">
        <v>44785</v>
      </c>
      <c r="C13" s="9" t="s">
        <v>19</v>
      </c>
      <c r="D13" s="5" t="s">
        <v>8</v>
      </c>
      <c r="E13" s="5" t="s">
        <v>13</v>
      </c>
      <c r="F13" s="10">
        <v>241980</v>
      </c>
      <c r="G13" s="11">
        <v>19359</v>
      </c>
      <c r="H13" s="11">
        <f t="shared" si="0"/>
        <v>261339</v>
      </c>
    </row>
    <row r="14" spans="1:8" s="20" customFormat="1" x14ac:dyDescent="0.25">
      <c r="A14" s="19"/>
      <c r="B14" s="6">
        <v>44785</v>
      </c>
      <c r="C14" s="9" t="s">
        <v>20</v>
      </c>
      <c r="D14" s="5" t="s">
        <v>8</v>
      </c>
      <c r="E14" s="5" t="s">
        <v>13</v>
      </c>
      <c r="F14" s="10">
        <v>573371</v>
      </c>
      <c r="G14" s="11">
        <v>45870</v>
      </c>
      <c r="H14" s="11">
        <f t="shared" si="0"/>
        <v>619241</v>
      </c>
    </row>
    <row r="15" spans="1:8" s="20" customFormat="1" ht="14.25" customHeight="1" x14ac:dyDescent="0.25">
      <c r="A15" s="19">
        <v>3</v>
      </c>
      <c r="B15" s="6">
        <v>44782</v>
      </c>
      <c r="C15" s="9" t="s">
        <v>21</v>
      </c>
      <c r="D15" s="5" t="s">
        <v>8</v>
      </c>
      <c r="E15" s="5" t="s">
        <v>13</v>
      </c>
      <c r="F15" s="10">
        <v>1318160</v>
      </c>
      <c r="G15" s="11">
        <v>105453</v>
      </c>
      <c r="H15" s="11">
        <f t="shared" si="0"/>
        <v>1423613</v>
      </c>
    </row>
    <row r="16" spans="1:8" s="4" customFormat="1" x14ac:dyDescent="0.25">
      <c r="A16" s="8"/>
      <c r="B16" s="6"/>
      <c r="C16" s="9"/>
      <c r="D16" s="5" t="s">
        <v>9</v>
      </c>
      <c r="E16" s="8"/>
      <c r="F16" s="17">
        <f>SUM(F6:F15)</f>
        <v>203752429</v>
      </c>
      <c r="G16" s="17">
        <f t="shared" ref="G16:H16" si="1">SUM(G6:G15)</f>
        <v>16300196</v>
      </c>
      <c r="H16" s="17">
        <f t="shared" si="1"/>
        <v>220052625</v>
      </c>
    </row>
  </sheetData>
  <mergeCells count="3">
    <mergeCell ref="B1:H1"/>
    <mergeCell ref="B2:H2"/>
    <mergeCell ref="D3:F3"/>
  </mergeCells>
  <phoneticPr fontId="7" type="noConversion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2022-09-15T03:43:35Z</dcterms:modified>
</cp:coreProperties>
</file>